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029"/>
  <workbookPr filterPrivacy="1"/>
  <xr:revisionPtr revIDLastSave="0" documentId="8_{570F3288-F8D0-4CA2-9F50-A503F9B14C05}" xr6:coauthVersionLast="28" xr6:coauthVersionMax="28" xr10:uidLastSave="{00000000-0000-0000-0000-000000000000}"/>
  <bookViews>
    <workbookView xWindow="0" yWindow="0" windowWidth="22260" windowHeight="12645" activeTab="1" xr2:uid="{00000000-000D-0000-FFFF-FFFF00000000}"/>
  </bookViews>
  <sheets>
    <sheet name="Пункт 1" sheetId="3" r:id="rId1"/>
    <sheet name="Пункт 2" sheetId="1" r:id="rId2"/>
  </sheets>
  <calcPr calcId="171027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0" i="3" l="1"/>
  <c r="I10" i="3"/>
  <c r="J10" i="3"/>
  <c r="K9" i="3"/>
  <c r="K8" i="3"/>
  <c r="K10" i="3" s="1"/>
  <c r="B14" i="1"/>
  <c r="B15" i="1"/>
  <c r="B13" i="1" s="1"/>
  <c r="B16" i="1"/>
  <c r="B17" i="1"/>
  <c r="B19" i="1"/>
  <c r="B20" i="1"/>
  <c r="B21" i="1"/>
  <c r="B22" i="1"/>
  <c r="B24" i="1"/>
  <c r="B25" i="1"/>
  <c r="B26" i="1"/>
  <c r="B27" i="1"/>
  <c r="B29" i="1"/>
  <c r="B30" i="1"/>
  <c r="B31" i="1"/>
  <c r="B32" i="1"/>
  <c r="E28" i="1"/>
  <c r="D28" i="1"/>
  <c r="C28" i="1"/>
  <c r="B28" i="1" s="1"/>
  <c r="E23" i="1"/>
  <c r="D23" i="1"/>
  <c r="C23" i="1"/>
  <c r="B23" i="1" s="1"/>
  <c r="E18" i="1"/>
  <c r="D18" i="1"/>
  <c r="C18" i="1"/>
  <c r="B18" i="1" s="1"/>
  <c r="G8" i="3"/>
  <c r="C10" i="3"/>
  <c r="D10" i="3"/>
  <c r="E10" i="3"/>
  <c r="F10" i="3"/>
  <c r="G9" i="3"/>
  <c r="C13" i="1"/>
  <c r="D13" i="1"/>
  <c r="E13" i="1"/>
  <c r="D12" i="1"/>
  <c r="C11" i="1"/>
  <c r="B11" i="1" s="1"/>
  <c r="C10" i="1"/>
  <c r="B10" i="1" s="1"/>
  <c r="C9" i="1"/>
  <c r="B9" i="1" s="1"/>
  <c r="G10" i="3" l="1"/>
  <c r="E8" i="1"/>
  <c r="D8" i="1"/>
  <c r="C8" i="1"/>
  <c r="C12" i="1"/>
  <c r="B12" i="1" s="1"/>
  <c r="B8" i="1" l="1"/>
</calcChain>
</file>

<file path=xl/sharedStrings.xml><?xml version="1.0" encoding="utf-8"?>
<sst xmlns="http://schemas.openxmlformats.org/spreadsheetml/2006/main" count="52" uniqueCount="24">
  <si>
    <t>Наименование</t>
  </si>
  <si>
    <t>Всего</t>
  </si>
  <si>
    <t>ВН</t>
  </si>
  <si>
    <t>СН1</t>
  </si>
  <si>
    <t>СН2</t>
  </si>
  <si>
    <t>НН</t>
  </si>
  <si>
    <t>Физические лица (многоквартирные дома)</t>
  </si>
  <si>
    <t>Физические лица (частные домовладения)</t>
  </si>
  <si>
    <t>Вводы в многоквартирные дома</t>
  </si>
  <si>
    <t>Юридические лица</t>
  </si>
  <si>
    <t>Количество точек поставки</t>
  </si>
  <si>
    <t>в т.ч. оборудованных приборами учета, с возможностью дистанционного сбора данных</t>
  </si>
  <si>
    <t>Количество точек поставки, оборудованных приборами учета</t>
  </si>
  <si>
    <t>Количество точек поставки, не оборудованных приборами учета</t>
  </si>
  <si>
    <t>Физические лица</t>
  </si>
  <si>
    <t>Итого</t>
  </si>
  <si>
    <t>Уровень напряжения</t>
  </si>
  <si>
    <t>Категория надежности</t>
  </si>
  <si>
    <t>I</t>
  </si>
  <si>
    <t>II</t>
  </si>
  <si>
    <t>III</t>
  </si>
  <si>
    <t>Сведения о количестве потребителей услуг сетевой организации с разбивкой по уровням напряжения и категориям надежности</t>
  </si>
  <si>
    <t>2017г.</t>
  </si>
  <si>
    <t xml:space="preserve">Сведения о количестве точек поставки электроэнергии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</si>
</sst>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#,##0"/>
  </numFmts>
  <fonts count="8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16" fontId="1" fillId="2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 applyProtection="1">
      <alignment horizontal="center" vertical="center" wrapText="1"/>
    </xf>
    <xf numFmtId="164" fontId="3" fillId="0" borderId="1" xfId="0" applyNumberFormat="1" applyFont="1" applyFill="1" applyBorder="1" applyAlignment="1" applyProtection="1">
      <alignment horizontal="center" vertical="center" wrapText="1"/>
    </xf>
    <xf numFmtId="164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2" fillId="0" borderId="1" xfId="0" applyNumberFormat="1" applyFont="1" applyFill="1" applyBorder="1" applyAlignment="1" applyProtection="1">
      <alignment horizontal="center" vertical="center" wrapText="1"/>
    </xf>
    <xf numFmtId="164" fontId="4" fillId="0" borderId="1" xfId="0" applyNumberFormat="1" applyFont="1" applyFill="1" applyBorder="1" applyAlignment="1" applyProtection="1">
      <alignment horizontal="center" vertical="center" wrapText="1"/>
    </xf>
    <xf numFmtId="164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14" fontId="5" fillId="2" borderId="1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0" fontId="7" fillId="0" borderId="0" xfId="0" applyFont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7" fillId="0" borderId="0" xfId="0" applyFont="1" applyBorder="1" applyAlignment="1">
      <alignment horizontal="center" vertical="center" wrapText="1"/>
    </xf>
    <xf numFmtId="16" fontId="1" fillId="2" borderId="2" xfId="0" applyNumberFormat="1" applyFont="1" applyFill="1" applyBorder="1" applyAlignment="1">
      <alignment horizontal="center" vertical="center" wrapText="1"/>
    </xf>
    <xf numFmtId="16" fontId="1" fillId="2" borderId="3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16" fontId="1" fillId="2" borderId="4" xfId="0" applyNumberFormat="1" applyFont="1" applyFill="1" applyBorder="1" applyAlignment="1">
      <alignment horizontal="center" vertical="center" wrapText="1"/>
    </xf>
    <xf numFmtId="16" fontId="1" fillId="2" borderId="5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94F7D4-C38C-4791-92D2-9D39097D4386}">
  <sheetPr>
    <pageSetUpPr fitToPage="1"/>
  </sheetPr>
  <dimension ref="A3:M16"/>
  <sheetViews>
    <sheetView zoomScale="90" zoomScaleNormal="90" workbookViewId="0">
      <selection activeCell="A5" sqref="A5:XFD9"/>
    </sheetView>
  </sheetViews>
  <sheetFormatPr defaultRowHeight="15" x14ac:dyDescent="0.25"/>
  <cols>
    <col min="2" max="2" width="17.42578125" customWidth="1"/>
  </cols>
  <sheetData>
    <row r="3" spans="1:13" ht="33" customHeight="1" x14ac:dyDescent="0.3">
      <c r="A3" s="17" t="s">
        <v>21</v>
      </c>
      <c r="B3" s="17"/>
      <c r="C3" s="17"/>
      <c r="D3" s="17"/>
      <c r="E3" s="17"/>
      <c r="F3" s="17"/>
      <c r="G3" s="17"/>
      <c r="H3" s="17"/>
      <c r="I3" s="17"/>
      <c r="J3" s="17"/>
      <c r="K3" s="17"/>
    </row>
    <row r="4" spans="1:13" ht="10.5" customHeight="1" x14ac:dyDescent="0.3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</row>
    <row r="5" spans="1:13" ht="29.25" customHeight="1" x14ac:dyDescent="0.25">
      <c r="A5" s="19" t="s">
        <v>22</v>
      </c>
      <c r="B5" s="19"/>
      <c r="C5" s="19"/>
      <c r="D5" s="19"/>
      <c r="E5" s="19"/>
      <c r="F5" s="19"/>
      <c r="G5" s="19"/>
      <c r="H5" s="19"/>
      <c r="I5" s="19"/>
      <c r="J5" s="19"/>
      <c r="K5" s="19"/>
    </row>
    <row r="6" spans="1:13" ht="15.75" x14ac:dyDescent="0.25">
      <c r="A6" s="16" t="s">
        <v>0</v>
      </c>
      <c r="B6" s="16"/>
      <c r="C6" s="18" t="s">
        <v>16</v>
      </c>
      <c r="D6" s="18"/>
      <c r="E6" s="18"/>
      <c r="F6" s="18"/>
      <c r="G6" s="18"/>
      <c r="H6" s="18" t="s">
        <v>17</v>
      </c>
      <c r="I6" s="18"/>
      <c r="J6" s="18"/>
      <c r="K6" s="18"/>
    </row>
    <row r="7" spans="1:13" ht="15.75" customHeight="1" x14ac:dyDescent="0.25">
      <c r="A7" s="16"/>
      <c r="B7" s="16"/>
      <c r="C7" s="1" t="s">
        <v>2</v>
      </c>
      <c r="D7" s="1" t="s">
        <v>3</v>
      </c>
      <c r="E7" s="1" t="s">
        <v>4</v>
      </c>
      <c r="F7" s="1" t="s">
        <v>5</v>
      </c>
      <c r="G7" s="1" t="s">
        <v>1</v>
      </c>
      <c r="H7" s="1" t="s">
        <v>18</v>
      </c>
      <c r="I7" s="1" t="s">
        <v>19</v>
      </c>
      <c r="J7" s="1" t="s">
        <v>20</v>
      </c>
      <c r="K7" s="1" t="s">
        <v>1</v>
      </c>
    </row>
    <row r="8" spans="1:13" ht="15.75" x14ac:dyDescent="0.25">
      <c r="A8" s="16" t="s">
        <v>9</v>
      </c>
      <c r="B8" s="16" t="s">
        <v>9</v>
      </c>
      <c r="C8" s="9">
        <v>2</v>
      </c>
      <c r="D8" s="9">
        <v>33</v>
      </c>
      <c r="E8" s="9">
        <v>1694</v>
      </c>
      <c r="F8" s="9">
        <v>2195</v>
      </c>
      <c r="G8" s="5">
        <f>SUM(C8:F8)</f>
        <v>3924</v>
      </c>
      <c r="H8" s="9">
        <v>42</v>
      </c>
      <c r="I8" s="9">
        <v>1553</v>
      </c>
      <c r="J8" s="9">
        <v>2329</v>
      </c>
      <c r="K8" s="5">
        <f>H8+I8+J8</f>
        <v>3924</v>
      </c>
      <c r="M8" s="14"/>
    </row>
    <row r="9" spans="1:13" ht="15.75" x14ac:dyDescent="0.25">
      <c r="A9" s="16" t="s">
        <v>14</v>
      </c>
      <c r="B9" s="16" t="s">
        <v>14</v>
      </c>
      <c r="C9" s="9"/>
      <c r="D9" s="9"/>
      <c r="E9" s="9"/>
      <c r="F9" s="9">
        <v>91363</v>
      </c>
      <c r="G9" s="5">
        <f>SUM(C9:F9)</f>
        <v>91363</v>
      </c>
      <c r="H9" s="9"/>
      <c r="I9" s="9"/>
      <c r="J9" s="9">
        <v>91363</v>
      </c>
      <c r="K9" s="5">
        <f t="shared" ref="K9" si="0">H9+I9+J9</f>
        <v>91363</v>
      </c>
    </row>
    <row r="10" spans="1:13" ht="15.75" x14ac:dyDescent="0.25">
      <c r="A10" s="16" t="s">
        <v>15</v>
      </c>
      <c r="B10" s="16"/>
      <c r="C10" s="5">
        <f>C8+C9</f>
        <v>2</v>
      </c>
      <c r="D10" s="5">
        <f>D8+D9</f>
        <v>33</v>
      </c>
      <c r="E10" s="5">
        <f>E8+E9</f>
        <v>1694</v>
      </c>
      <c r="F10" s="5">
        <f>F8+F9</f>
        <v>93558</v>
      </c>
      <c r="G10" s="5">
        <f>G8+G9</f>
        <v>95287</v>
      </c>
      <c r="H10" s="5">
        <f t="shared" ref="H10:K10" si="1">H8+H9</f>
        <v>42</v>
      </c>
      <c r="I10" s="5">
        <f t="shared" si="1"/>
        <v>1553</v>
      </c>
      <c r="J10" s="5">
        <f t="shared" si="1"/>
        <v>93692</v>
      </c>
      <c r="K10" s="5">
        <f t="shared" si="1"/>
        <v>95287</v>
      </c>
    </row>
    <row r="13" spans="1:13" x14ac:dyDescent="0.25">
      <c r="J13" s="14"/>
      <c r="K13" s="14"/>
    </row>
    <row r="16" spans="1:13" x14ac:dyDescent="0.25">
      <c r="J16" s="14"/>
    </row>
  </sheetData>
  <mergeCells count="8">
    <mergeCell ref="A10:B10"/>
    <mergeCell ref="A8:B8"/>
    <mergeCell ref="A9:B9"/>
    <mergeCell ref="A3:K3"/>
    <mergeCell ref="C6:G6"/>
    <mergeCell ref="H6:K6"/>
    <mergeCell ref="A6:B7"/>
    <mergeCell ref="A5:K5"/>
  </mergeCells>
  <dataValidations count="2">
    <dataValidation type="textLength" allowBlank="1" showErrorMessage="1" errorTitle="Ошибка ввода." error="Разрешенная длина строки в ячейке составляет 500 знаков." sqref="A6 C7:G7 K7" xr:uid="{16EE859E-5D0A-4E51-8BC4-125CBF94C590}">
      <formula1>0</formula1>
      <formula2>500</formula2>
    </dataValidation>
    <dataValidation type="decimal" allowBlank="1" showErrorMessage="1" errorTitle="Ошибка ввода." error="В ячейку можно записать только ЧИСЛО!" prompt="Введите число" sqref="C8:G10 H10:K10" xr:uid="{B350B55E-F76E-4B53-BA84-E7339DD7CD1A}">
      <formula1>-7.92281625142643E+28</formula1>
      <formula2>7.92281625142643E+28</formula2>
    </dataValidation>
  </dataValidations>
  <pageMargins left="0.25" right="0.25" top="0.75" bottom="0.75" header="0.3" footer="0.3"/>
  <pageSetup paperSize="9" scale="90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E32"/>
  <sheetViews>
    <sheetView tabSelected="1" zoomScale="90" zoomScaleNormal="90" workbookViewId="0">
      <selection activeCell="M24" sqref="M24"/>
    </sheetView>
  </sheetViews>
  <sheetFormatPr defaultRowHeight="15" x14ac:dyDescent="0.25"/>
  <cols>
    <col min="1" max="1" width="39.5703125" customWidth="1"/>
    <col min="2" max="2" width="22" customWidth="1"/>
    <col min="3" max="4" width="19.7109375" customWidth="1"/>
    <col min="5" max="5" width="22" customWidth="1"/>
  </cols>
  <sheetData>
    <row r="2" spans="1:5" ht="18.75" x14ac:dyDescent="0.3">
      <c r="A2" s="26" t="s">
        <v>23</v>
      </c>
      <c r="B2" s="26"/>
      <c r="C2" s="26"/>
      <c r="D2" s="26"/>
      <c r="E2" s="26"/>
    </row>
    <row r="4" spans="1:5" ht="18.75" x14ac:dyDescent="0.25">
      <c r="A4" s="19" t="s">
        <v>22</v>
      </c>
      <c r="B4" s="19"/>
      <c r="C4" s="19"/>
      <c r="D4" s="19"/>
      <c r="E4" s="19"/>
    </row>
    <row r="6" spans="1:5" ht="32.25" customHeight="1" x14ac:dyDescent="0.25">
      <c r="A6" s="22" t="s">
        <v>0</v>
      </c>
      <c r="B6" s="22" t="s">
        <v>10</v>
      </c>
      <c r="C6" s="20" t="s">
        <v>12</v>
      </c>
      <c r="D6" s="21"/>
      <c r="E6" s="24" t="s">
        <v>13</v>
      </c>
    </row>
    <row r="7" spans="1:5" ht="69.75" customHeight="1" x14ac:dyDescent="0.25">
      <c r="A7" s="23"/>
      <c r="B7" s="23"/>
      <c r="C7" s="4" t="s">
        <v>1</v>
      </c>
      <c r="D7" s="13" t="s">
        <v>11</v>
      </c>
      <c r="E7" s="25"/>
    </row>
    <row r="8" spans="1:5" ht="15.75" x14ac:dyDescent="0.25">
      <c r="A8" s="2" t="s">
        <v>1</v>
      </c>
      <c r="B8" s="5">
        <f>B13+B18+B23+B28</f>
        <v>113932</v>
      </c>
      <c r="C8" s="5">
        <f>C13+C18+C23+C28</f>
        <v>109914</v>
      </c>
      <c r="D8" s="6">
        <f>D13+D18+D23+D28</f>
        <v>13894</v>
      </c>
      <c r="E8" s="5">
        <f>E13+E18+E23+E28</f>
        <v>4018</v>
      </c>
    </row>
    <row r="9" spans="1:5" ht="15.75" x14ac:dyDescent="0.25">
      <c r="A9" s="2" t="s">
        <v>2</v>
      </c>
      <c r="B9" s="5">
        <f>C9+E9</f>
        <v>2</v>
      </c>
      <c r="C9" s="7">
        <f>C14+C19</f>
        <v>2</v>
      </c>
      <c r="D9" s="8"/>
      <c r="E9" s="7"/>
    </row>
    <row r="10" spans="1:5" ht="15.75" x14ac:dyDescent="0.25">
      <c r="A10" s="2" t="s">
        <v>3</v>
      </c>
      <c r="B10" s="5">
        <f>C10+E10</f>
        <v>33</v>
      </c>
      <c r="C10" s="7">
        <f>C15</f>
        <v>33</v>
      </c>
      <c r="D10" s="8">
        <v>6</v>
      </c>
      <c r="E10" s="7"/>
    </row>
    <row r="11" spans="1:5" ht="15.75" x14ac:dyDescent="0.25">
      <c r="A11" s="2" t="s">
        <v>4</v>
      </c>
      <c r="B11" s="5">
        <f>C11+E11</f>
        <v>3141</v>
      </c>
      <c r="C11" s="7">
        <f>C16</f>
        <v>3141</v>
      </c>
      <c r="D11" s="8">
        <v>756</v>
      </c>
      <c r="E11" s="7"/>
    </row>
    <row r="12" spans="1:5" ht="15.75" x14ac:dyDescent="0.25">
      <c r="A12" s="2" t="s">
        <v>5</v>
      </c>
      <c r="B12" s="5">
        <f>C12+E12</f>
        <v>110756</v>
      </c>
      <c r="C12" s="7">
        <f>C17+C22+C27+C32</f>
        <v>106738</v>
      </c>
      <c r="D12" s="8">
        <f>D17+D22+D27+D32</f>
        <v>13713</v>
      </c>
      <c r="E12" s="7">
        <v>4018</v>
      </c>
    </row>
    <row r="13" spans="1:5" ht="15.75" x14ac:dyDescent="0.25">
      <c r="A13" s="2" t="s">
        <v>9</v>
      </c>
      <c r="B13" s="9">
        <f>SUM(B14:B17)</f>
        <v>10288</v>
      </c>
      <c r="C13" s="9">
        <f t="shared" ref="C13:E13" si="0">SUM(C14:C17)</f>
        <v>7250</v>
      </c>
      <c r="D13" s="10">
        <f t="shared" si="0"/>
        <v>473</v>
      </c>
      <c r="E13" s="9">
        <f t="shared" si="0"/>
        <v>3038</v>
      </c>
    </row>
    <row r="14" spans="1:5" ht="15.75" x14ac:dyDescent="0.25">
      <c r="A14" s="3" t="s">
        <v>2</v>
      </c>
      <c r="B14" s="9">
        <f t="shared" ref="B14:B17" si="1">C14+E14</f>
        <v>2</v>
      </c>
      <c r="C14" s="11">
        <v>2</v>
      </c>
      <c r="D14" s="12"/>
      <c r="E14" s="11"/>
    </row>
    <row r="15" spans="1:5" ht="15.75" x14ac:dyDescent="0.25">
      <c r="A15" s="3" t="s">
        <v>3</v>
      </c>
      <c r="B15" s="9">
        <f t="shared" si="1"/>
        <v>33</v>
      </c>
      <c r="C15" s="11">
        <v>33</v>
      </c>
      <c r="D15" s="12">
        <v>6</v>
      </c>
      <c r="E15" s="11"/>
    </row>
    <row r="16" spans="1:5" ht="15.75" x14ac:dyDescent="0.25">
      <c r="A16" s="3" t="s">
        <v>4</v>
      </c>
      <c r="B16" s="9">
        <f t="shared" si="1"/>
        <v>3141</v>
      </c>
      <c r="C16" s="11">
        <v>3141</v>
      </c>
      <c r="D16" s="12">
        <v>175</v>
      </c>
      <c r="E16" s="11"/>
    </row>
    <row r="17" spans="1:5" ht="15.75" x14ac:dyDescent="0.25">
      <c r="A17" s="3" t="s">
        <v>5</v>
      </c>
      <c r="B17" s="9">
        <f t="shared" si="1"/>
        <v>7112</v>
      </c>
      <c r="C17" s="11">
        <v>4074</v>
      </c>
      <c r="D17" s="12">
        <v>292</v>
      </c>
      <c r="E17" s="11">
        <v>3038</v>
      </c>
    </row>
    <row r="18" spans="1:5" ht="31.5" x14ac:dyDescent="0.25">
      <c r="A18" s="2" t="s">
        <v>6</v>
      </c>
      <c r="B18" s="9">
        <f>C18+E18</f>
        <v>80942</v>
      </c>
      <c r="C18" s="9">
        <f t="shared" ref="C18" si="2">SUM(C19:C22)</f>
        <v>80942</v>
      </c>
      <c r="D18" s="10">
        <f t="shared" ref="D18" si="3">SUM(D19:D22)</f>
        <v>0</v>
      </c>
      <c r="E18" s="9">
        <f t="shared" ref="E18" si="4">SUM(E19:E22)</f>
        <v>0</v>
      </c>
    </row>
    <row r="19" spans="1:5" ht="15.75" x14ac:dyDescent="0.25">
      <c r="A19" s="3" t="s">
        <v>2</v>
      </c>
      <c r="B19" s="9">
        <f t="shared" ref="B19:B32" si="5">C19+E19</f>
        <v>0</v>
      </c>
      <c r="C19" s="11"/>
      <c r="D19" s="12"/>
      <c r="E19" s="11"/>
    </row>
    <row r="20" spans="1:5" ht="15.75" x14ac:dyDescent="0.25">
      <c r="A20" s="3" t="s">
        <v>3</v>
      </c>
      <c r="B20" s="9">
        <f t="shared" si="5"/>
        <v>0</v>
      </c>
      <c r="C20" s="11"/>
      <c r="D20" s="12"/>
      <c r="E20" s="11"/>
    </row>
    <row r="21" spans="1:5" ht="15.75" x14ac:dyDescent="0.25">
      <c r="A21" s="3" t="s">
        <v>4</v>
      </c>
      <c r="B21" s="9">
        <f t="shared" si="5"/>
        <v>0</v>
      </c>
      <c r="C21" s="11"/>
      <c r="D21" s="12"/>
      <c r="E21" s="11"/>
    </row>
    <row r="22" spans="1:5" ht="15.75" x14ac:dyDescent="0.25">
      <c r="A22" s="3" t="s">
        <v>5</v>
      </c>
      <c r="B22" s="9">
        <f t="shared" si="5"/>
        <v>80942</v>
      </c>
      <c r="C22" s="11">
        <v>80942</v>
      </c>
      <c r="D22" s="12"/>
      <c r="E22" s="11"/>
    </row>
    <row r="23" spans="1:5" ht="31.5" x14ac:dyDescent="0.25">
      <c r="A23" s="2" t="s">
        <v>7</v>
      </c>
      <c r="B23" s="9">
        <f t="shared" si="5"/>
        <v>19624</v>
      </c>
      <c r="C23" s="9">
        <f t="shared" ref="C23" si="6">SUM(C24:C27)</f>
        <v>18644</v>
      </c>
      <c r="D23" s="10">
        <f t="shared" ref="D23" si="7">SUM(D24:D27)</f>
        <v>11671</v>
      </c>
      <c r="E23" s="9">
        <f t="shared" ref="E23" si="8">SUM(E24:E27)</f>
        <v>980</v>
      </c>
    </row>
    <row r="24" spans="1:5" ht="15.75" x14ac:dyDescent="0.25">
      <c r="A24" s="3" t="s">
        <v>2</v>
      </c>
      <c r="B24" s="9">
        <f t="shared" si="5"/>
        <v>0</v>
      </c>
      <c r="C24" s="11"/>
      <c r="D24" s="12"/>
      <c r="E24" s="11"/>
    </row>
    <row r="25" spans="1:5" ht="15.75" x14ac:dyDescent="0.25">
      <c r="A25" s="3" t="s">
        <v>3</v>
      </c>
      <c r="B25" s="9">
        <f t="shared" si="5"/>
        <v>0</v>
      </c>
      <c r="C25" s="11"/>
      <c r="D25" s="12"/>
      <c r="E25" s="11"/>
    </row>
    <row r="26" spans="1:5" ht="15.75" x14ac:dyDescent="0.25">
      <c r="A26" s="3" t="s">
        <v>4</v>
      </c>
      <c r="B26" s="9">
        <f t="shared" si="5"/>
        <v>0</v>
      </c>
      <c r="C26" s="11"/>
      <c r="D26" s="12"/>
      <c r="E26" s="11"/>
    </row>
    <row r="27" spans="1:5" ht="15.75" x14ac:dyDescent="0.25">
      <c r="A27" s="3" t="s">
        <v>5</v>
      </c>
      <c r="B27" s="9">
        <f t="shared" si="5"/>
        <v>19624</v>
      </c>
      <c r="C27" s="11">
        <v>18644</v>
      </c>
      <c r="D27" s="12">
        <v>11671</v>
      </c>
      <c r="E27" s="11">
        <v>980</v>
      </c>
    </row>
    <row r="28" spans="1:5" ht="15.75" x14ac:dyDescent="0.25">
      <c r="A28" s="2" t="s">
        <v>8</v>
      </c>
      <c r="B28" s="9">
        <f t="shared" si="5"/>
        <v>3078</v>
      </c>
      <c r="C28" s="9">
        <f t="shared" ref="C28" si="9">SUM(C29:C32)</f>
        <v>3078</v>
      </c>
      <c r="D28" s="10">
        <f t="shared" ref="D28" si="10">SUM(D29:D32)</f>
        <v>1750</v>
      </c>
      <c r="E28" s="9">
        <f t="shared" ref="E28" si="11">SUM(E29:E32)</f>
        <v>0</v>
      </c>
    </row>
    <row r="29" spans="1:5" ht="15.75" x14ac:dyDescent="0.25">
      <c r="A29" s="3" t="s">
        <v>2</v>
      </c>
      <c r="B29" s="9">
        <f t="shared" si="5"/>
        <v>0</v>
      </c>
      <c r="C29" s="11"/>
      <c r="D29" s="12"/>
      <c r="E29" s="11"/>
    </row>
    <row r="30" spans="1:5" ht="15.75" x14ac:dyDescent="0.25">
      <c r="A30" s="3" t="s">
        <v>3</v>
      </c>
      <c r="B30" s="9">
        <f t="shared" si="5"/>
        <v>0</v>
      </c>
      <c r="C30" s="11"/>
      <c r="D30" s="12"/>
      <c r="E30" s="11"/>
    </row>
    <row r="31" spans="1:5" ht="15.75" x14ac:dyDescent="0.25">
      <c r="A31" s="3" t="s">
        <v>4</v>
      </c>
      <c r="B31" s="9">
        <f t="shared" si="5"/>
        <v>0</v>
      </c>
      <c r="C31" s="11"/>
      <c r="D31" s="12"/>
      <c r="E31" s="11"/>
    </row>
    <row r="32" spans="1:5" ht="15.75" x14ac:dyDescent="0.25">
      <c r="A32" s="3" t="s">
        <v>5</v>
      </c>
      <c r="B32" s="9">
        <f t="shared" si="5"/>
        <v>3078</v>
      </c>
      <c r="C32" s="11">
        <v>3078</v>
      </c>
      <c r="D32" s="12">
        <v>1750</v>
      </c>
      <c r="E32" s="11"/>
    </row>
  </sheetData>
  <mergeCells count="6">
    <mergeCell ref="C6:D6"/>
    <mergeCell ref="A6:A7"/>
    <mergeCell ref="E6:E7"/>
    <mergeCell ref="B6:B7"/>
    <mergeCell ref="A2:E2"/>
    <mergeCell ref="A4:E4"/>
  </mergeCells>
  <dataValidations count="3">
    <dataValidation type="decimal" allowBlank="1" showErrorMessage="1" errorTitle="Ошибка ввода." error="В ячейку можно записать только ЧИСЛО!" prompt="Введите число" sqref="C13:E13 B8:E8 B23:E23 B18:E18 B28:E28 B29:B32 B19:B22 B24:B27 B9:B17" xr:uid="{30427536-5445-457D-ABCE-FF11DADEB093}">
      <formula1>-7.92281625142643E+28</formula1>
      <formula2>7.92281625142643E+28</formula2>
    </dataValidation>
    <dataValidation type="textLength" allowBlank="1" showErrorMessage="1" errorTitle="Ошибка ввода." error="Разрешенная длина строки в ячейке составляет 500 знаков." sqref="A6 A8:A32" xr:uid="{880DD32F-65A0-4F7F-B5AB-A6B0504BCCD3}">
      <formula1>0</formula1>
      <formula2>500</formula2>
    </dataValidation>
    <dataValidation type="decimal" allowBlank="1" showInputMessage="1" showErrorMessage="1" errorTitle="Ошибка ввода." error="В ячейку можно записать только ЧИСЛО!" prompt="Введите число" sqref="C9:E12 C24:E27 C19:E22 C14:E17 C29:E32" xr:uid="{DF7BEE59-EFF6-423C-9D30-CEC2C0182A0E}">
      <formula1>-7.92281625142643E+28</formula1>
      <formula2>7.92281625142643E+28</formula2>
    </dataValidation>
  </dataValidations>
  <pageMargins left="0.25" right="0.25" top="0.75" bottom="0.75" header="0.3" footer="0.3"/>
  <pageSetup paperSize="9" scale="8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Пункт 1</vt:lpstr>
      <vt:lpstr>Пункт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2018-03-30T00:22:19Z</dcterms:modified>
</cp:coreProperties>
</file>